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4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<sst xmlns="http://schemas.openxmlformats.org/spreadsheetml/2006/main" count="44" uniqueCount="43">
  <si>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</si>
  <si>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</si>
  <si>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</si>
  <si>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</si>
  <si>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</si>
  <si>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</si>
  <si>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</si>
  <si>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</si>
  <si>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</si>
  <si>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</si>
  <si>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</si>
  <si>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</si>
  <si>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</si>
  <si>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</si>
  <si>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</si>
  <si>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</si>
  <si>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</si>
  <si>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</si>
  <si>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</si>
  <si>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</si>
  <si>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</si>
  <si>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</si>
  <si>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</si>
  <si>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</si>
  <si>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</si>
  <si>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</si>
  <si>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</si>
  <si>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</si>
  <si>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</si>
  <si>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</si>
  <si>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</si>
  <si>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</si>
  <si>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</si>
  <si>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</si>
  <si>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</si>
  <si>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</si>
  <si>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</si>
  <si>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</si>
  <si>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</si>
  <si>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</si>
  <si>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Аэропорт,14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</si>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</sst>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7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8"/>
    </row>
    <row r="2" spans="1:8" ht="20.25" customHeight="1" x14ac:dyDescent="0.2">
      <c r="A2" s="57" t="s">
        <v>40</v>
      </c>
      <c r="B2" s="59"/>
      <c r="C2" s="59"/>
      <c r="D2" s="59"/>
      <c r="E2" s="59"/>
      <c r="F2" s="59"/>
      <c r="G2" s="59"/>
    </row>
    <row r="3" spans="1:8" ht="12.75" hidden="1" x14ac:dyDescent="0.2">
      <c r="A3" s="60" t="s">
        <v>22</v>
      </c>
      <c r="B3" s="61"/>
      <c r="C3" s="61"/>
      <c r="D3" s="61"/>
      <c r="E3" s="21">
        <f>E4+E5</f>
        <v>2485.4</v>
      </c>
      <c r="F3" s="22" t="s">
        <v>23</v>
      </c>
      <c r="G3" s="22"/>
    </row>
    <row r="4" spans="1:8" ht="12.75" hidden="1" x14ac:dyDescent="0.2">
      <c r="A4" s="60" t="s">
        <v>24</v>
      </c>
      <c r="B4" s="61"/>
      <c r="C4" s="61"/>
      <c r="D4" s="61"/>
      <c r="E4" s="21">
        <v>1500</v>
      </c>
      <c r="F4" s="22" t="s">
        <v>23</v>
      </c>
      <c r="G4" s="22"/>
    </row>
    <row r="5" spans="1:8" ht="12.75" hidden="1" x14ac:dyDescent="0.2">
      <c r="A5" s="60" t="s">
        <v>25</v>
      </c>
      <c r="B5" s="61"/>
      <c r="C5" s="61"/>
      <c r="D5" s="61"/>
      <c r="E5" s="21">
        <v>985.4</v>
      </c>
      <c r="F5" s="22" t="s">
        <v>26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x14ac:dyDescent="0.25">
      <c r="A8" s="14"/>
      <c r="B8" s="19"/>
      <c r="C8" s="16"/>
      <c r="D8" s="17"/>
      <c r="E8" s="27"/>
      <c r="F8" s="25"/>
    </row>
    <row r="9" spans="1:8" ht="70.900000000000006" customHeight="1" x14ac:dyDescent="0.2">
      <c r="A9" s="62" t="s">
        <v>1</v>
      </c>
      <c r="B9" s="63"/>
      <c r="C9" s="63"/>
      <c r="D9" s="64"/>
      <c r="E9" s="28" t="s">
        <v>2</v>
      </c>
      <c r="F9" s="28" t="s">
        <v>3</v>
      </c>
      <c r="G9" s="29" t="s">
        <v>4</v>
      </c>
    </row>
    <row r="10" spans="1:8" ht="15.75" x14ac:dyDescent="0.25">
      <c r="A10" s="65" t="s">
        <v>5</v>
      </c>
      <c r="B10" s="66"/>
      <c r="C10" s="66"/>
      <c r="D10" s="67"/>
      <c r="E10" s="2">
        <f>SUM(E11:E15)</f>
        <v>960364.6100000001</v>
      </c>
      <c r="F10" s="2">
        <f>SUM(F11:F15)</f>
        <v>899762.69000000006</v>
      </c>
      <c r="G10" s="2">
        <f>SUM(G11:G15)</f>
        <v>278003.02</v>
      </c>
    </row>
    <row r="11" spans="1:8" ht="15.75" x14ac:dyDescent="0.25">
      <c r="A11" s="53" t="s">
        <v>6</v>
      </c>
      <c r="B11" s="54"/>
      <c r="C11" s="54"/>
      <c r="D11" s="55"/>
      <c r="E11" s="3">
        <v>572663.87</v>
      </c>
      <c r="F11" s="3">
        <v>550465.65</v>
      </c>
      <c r="G11" s="4">
        <v>155232.57999999999</v>
      </c>
    </row>
    <row r="12" spans="1:8" ht="15.75" x14ac:dyDescent="0.25">
      <c r="A12" s="53" t="s">
        <v>7</v>
      </c>
      <c r="B12" s="54"/>
      <c r="C12" s="54"/>
      <c r="D12" s="55"/>
      <c r="E12" s="3">
        <v>0</v>
      </c>
      <c r="F12" s="3">
        <v>0</v>
      </c>
      <c r="G12" s="4">
        <v>0</v>
      </c>
    </row>
    <row r="13" spans="1:8" ht="15.75" x14ac:dyDescent="0.25">
      <c r="A13" s="53" t="s">
        <v>8</v>
      </c>
      <c r="B13" s="54"/>
      <c r="C13" s="54"/>
      <c r="D13" s="55"/>
      <c r="E13" s="3">
        <v>0</v>
      </c>
      <c r="F13" s="3">
        <v>0</v>
      </c>
      <c r="G13" s="4">
        <v>0</v>
      </c>
    </row>
    <row r="14" spans="1:8" ht="15.75" x14ac:dyDescent="0.25">
      <c r="A14" s="53" t="s">
        <v>9</v>
      </c>
      <c r="B14" s="54"/>
      <c r="C14" s="54"/>
      <c r="D14" s="55"/>
      <c r="E14" s="3">
        <v>182240.42</v>
      </c>
      <c r="F14" s="3">
        <v>155371.39000000001</v>
      </c>
      <c r="G14" s="4">
        <v>60965.22</v>
      </c>
    </row>
    <row r="15" spans="1:8" ht="15.75" x14ac:dyDescent="0.25">
      <c r="A15" s="52" t="s">
        <v>10</v>
      </c>
      <c r="B15" s="52"/>
      <c r="C15" s="52"/>
      <c r="D15" s="52"/>
      <c r="E15" s="3">
        <v>205460.32</v>
      </c>
      <c r="F15" s="3">
        <v>193925.65</v>
      </c>
      <c r="G15" s="4">
        <v>61805.22</v>
      </c>
    </row>
    <row r="16" spans="1:8" ht="15.75" x14ac:dyDescent="0.25">
      <c r="A16" s="46" t="s">
        <v>28</v>
      </c>
      <c r="B16" s="47"/>
      <c r="C16" s="47"/>
      <c r="D16" s="48"/>
      <c r="E16" s="2">
        <f>E17+E21+E22+E23</f>
        <v>594546.72000000009</v>
      </c>
      <c r="F16" s="2">
        <f t="shared" ref="F16:G16" si="0">F17+F21+F22+F23</f>
        <v>592580.03</v>
      </c>
      <c r="G16" s="2">
        <f t="shared" si="0"/>
        <v>76976.84</v>
      </c>
    </row>
    <row r="17" spans="1:10" ht="31.15" customHeight="1" x14ac:dyDescent="0.25">
      <c r="A17" s="49" t="s">
        <v>29</v>
      </c>
      <c r="B17" s="50"/>
      <c r="C17" s="50"/>
      <c r="D17" s="51"/>
      <c r="E17" s="3">
        <v>587992.43000000005</v>
      </c>
      <c r="F17" s="3">
        <v>584084.68000000005</v>
      </c>
      <c r="G17" s="4">
        <v>75849.899999999994</v>
      </c>
    </row>
    <row r="18" spans="1:10" ht="15.75" hidden="1" x14ac:dyDescent="0.25">
      <c r="A18" s="52" t="s">
        <v>11</v>
      </c>
      <c r="B18" s="52"/>
      <c r="C18" s="52"/>
      <c r="D18" s="52"/>
      <c r="E18" s="3"/>
      <c r="F18" s="3"/>
      <c r="G18" s="4"/>
      <c r="J18" s="5"/>
    </row>
    <row r="19" spans="1:10" ht="15.75" hidden="1" x14ac:dyDescent="0.25">
      <c r="A19" s="52" t="s">
        <v>12</v>
      </c>
      <c r="B19" s="52"/>
      <c r="C19" s="52"/>
      <c r="D19" s="52"/>
      <c r="E19" s="3"/>
      <c r="F19" s="3"/>
      <c r="G19" s="4"/>
    </row>
    <row r="20" spans="1:10" ht="15.75" hidden="1" x14ac:dyDescent="0.25">
      <c r="A20" s="52" t="s">
        <v>13</v>
      </c>
      <c r="B20" s="52"/>
      <c r="C20" s="52"/>
      <c r="D20" s="52"/>
      <c r="E20" s="3"/>
      <c r="F20" s="3"/>
      <c r="G20" s="4"/>
    </row>
    <row r="21" spans="1:10" ht="15.75" x14ac:dyDescent="0.25">
      <c r="A21" s="53" t="s">
        <v>30</v>
      </c>
      <c r="B21" s="54"/>
      <c r="C21" s="54"/>
      <c r="D21" s="55"/>
      <c r="E21" s="3">
        <v>254.29</v>
      </c>
      <c r="F21" s="3">
        <v>262.82</v>
      </c>
      <c r="G21" s="4">
        <v>72.44</v>
      </c>
    </row>
    <row r="22" spans="1:10" ht="15.75" x14ac:dyDescent="0.25">
      <c r="A22" s="53" t="s">
        <v>31</v>
      </c>
      <c r="B22" s="54"/>
      <c r="C22" s="54"/>
      <c r="D22" s="55"/>
      <c r="E22" s="3">
        <v>0</v>
      </c>
      <c r="F22" s="3">
        <v>0</v>
      </c>
      <c r="G22" s="4">
        <v>0</v>
      </c>
    </row>
    <row r="23" spans="1:10" ht="15.75" x14ac:dyDescent="0.25">
      <c r="A23" s="53" t="s">
        <v>32</v>
      </c>
      <c r="B23" s="54"/>
      <c r="C23" s="54"/>
      <c r="D23" s="55"/>
      <c r="E23" s="3">
        <v>6300</v>
      </c>
      <c r="F23" s="3">
        <v>8232.5300000000007</v>
      </c>
      <c r="G23" s="4">
        <v>1054.5</v>
      </c>
    </row>
    <row r="24" spans="1:10" ht="15.75" x14ac:dyDescent="0.25">
      <c r="A24" s="56" t="s">
        <v>14</v>
      </c>
      <c r="B24" s="56"/>
      <c r="C24" s="56"/>
      <c r="D24" s="56"/>
      <c r="E24" s="3"/>
      <c r="F24" s="3"/>
      <c r="G24" s="4"/>
    </row>
    <row r="25" spans="1:10" ht="15.75" x14ac:dyDescent="0.25">
      <c r="A25" s="52" t="s">
        <v>15</v>
      </c>
      <c r="B25" s="52"/>
      <c r="C25" s="52"/>
      <c r="D25" s="52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25"/>
    </row>
    <row r="28" spans="1:10" ht="15.75" x14ac:dyDescent="0.25">
      <c r="A28" s="34" t="s">
        <v>42</v>
      </c>
      <c r="B28" s="34"/>
      <c r="C28" s="34"/>
      <c r="D28" s="34"/>
      <c r="E28" s="34"/>
      <c r="F28" s="4">
        <v>323441.16000000003</v>
      </c>
      <c r="G28" s="20"/>
    </row>
    <row r="29" spans="1:10" ht="46.5" customHeight="1" x14ac:dyDescent="0.25">
      <c r="A29" s="35" t="s">
        <v>34</v>
      </c>
      <c r="B29" s="36"/>
      <c r="C29" s="36"/>
      <c r="D29" s="36"/>
      <c r="E29" s="37"/>
      <c r="F29" s="11">
        <v>67936.17</v>
      </c>
    </row>
    <row r="30" spans="1:10" ht="65.25" customHeight="1" x14ac:dyDescent="0.25">
      <c r="A30" s="35" t="s">
        <v>35</v>
      </c>
      <c r="B30" s="36"/>
      <c r="C30" s="36"/>
      <c r="D30" s="36"/>
      <c r="E30" s="37"/>
      <c r="F30" s="11">
        <f>85486.53+8869</f>
        <v>94355.53</v>
      </c>
    </row>
    <row r="31" spans="1:10" ht="15.75" x14ac:dyDescent="0.25">
      <c r="A31" s="38" t="s">
        <v>16</v>
      </c>
      <c r="B31" s="39"/>
      <c r="C31" s="39"/>
      <c r="D31" s="39"/>
      <c r="E31" s="40"/>
      <c r="F31" s="9">
        <f>79976.97+34532.71</f>
        <v>114509.68</v>
      </c>
    </row>
    <row r="32" spans="1:10" ht="15.75" x14ac:dyDescent="0.25">
      <c r="A32" s="41" t="s">
        <v>36</v>
      </c>
      <c r="B32" s="42"/>
      <c r="C32" s="42"/>
      <c r="D32" s="42"/>
      <c r="E32" s="43"/>
      <c r="F32" s="9">
        <f>F29+F30+F31</f>
        <v>276801.38</v>
      </c>
    </row>
    <row r="33" spans="1:8" ht="15.75" x14ac:dyDescent="0.25">
      <c r="A33" s="41" t="s">
        <v>37</v>
      </c>
      <c r="B33" s="42"/>
      <c r="C33" s="42"/>
      <c r="D33" s="42"/>
      <c r="E33" s="43"/>
      <c r="F33" s="9">
        <f>SUM(F34:F35)</f>
        <v>79303.58</v>
      </c>
    </row>
    <row r="34" spans="1:8" ht="15.75" x14ac:dyDescent="0.25">
      <c r="A34" s="44" t="s">
        <v>17</v>
      </c>
      <c r="B34" s="45"/>
      <c r="C34" s="45"/>
      <c r="D34" s="45"/>
      <c r="E34" s="45"/>
      <c r="F34" s="31">
        <v>30657.66</v>
      </c>
    </row>
    <row r="35" spans="1:8" ht="15.75" x14ac:dyDescent="0.25">
      <c r="A35" s="44" t="s">
        <v>18</v>
      </c>
      <c r="B35" s="45"/>
      <c r="C35" s="45"/>
      <c r="D35" s="45"/>
      <c r="E35" s="45"/>
      <c r="F35" s="31">
        <v>48645.919999999998</v>
      </c>
    </row>
    <row r="36" spans="1:8" ht="15.75" x14ac:dyDescent="0.25">
      <c r="A36" s="33" t="s">
        <v>38</v>
      </c>
      <c r="B36" s="33"/>
      <c r="C36" s="33"/>
      <c r="D36" s="33"/>
      <c r="E36" s="33"/>
      <c r="F36" s="9">
        <f>F32+F33</f>
        <v>356104.96000000002</v>
      </c>
    </row>
    <row r="37" spans="1:8" ht="15.75" x14ac:dyDescent="0.25">
      <c r="A37" s="34" t="s">
        <v>19</v>
      </c>
      <c r="B37" s="34"/>
      <c r="C37" s="34"/>
      <c r="D37" s="34"/>
      <c r="E37" s="34"/>
      <c r="F37" s="32">
        <f>E17</f>
        <v>587992.43000000005</v>
      </c>
    </row>
    <row r="38" spans="1:8" ht="15.75" x14ac:dyDescent="0.25">
      <c r="A38" s="34" t="s">
        <v>20</v>
      </c>
      <c r="B38" s="34"/>
      <c r="C38" s="34"/>
      <c r="D38" s="34"/>
      <c r="E38" s="34"/>
      <c r="F38" s="9">
        <f>F17</f>
        <v>584084.68000000005</v>
      </c>
      <c r="H38" s="10"/>
    </row>
    <row r="39" spans="1:8" ht="15.75" x14ac:dyDescent="0.25">
      <c r="A39" s="33" t="s">
        <v>21</v>
      </c>
      <c r="B39" s="33"/>
      <c r="C39" s="33"/>
      <c r="D39" s="33"/>
      <c r="E39" s="33"/>
      <c r="F39" s="9">
        <f>F28+F37-F36</f>
        <v>555328.63000000012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2013-05-27T08:39:44Z</dcterms:created>
  <dcterms:modified xsi:type="dcterms:W3CDTF">2019-03-05T07:07:55Z</dcterms:modified>
</cp:coreProperties>
</file>